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cherova.EN\Desktop\2026 год\реклоузеры  редакция\"/>
    </mc:Choice>
  </mc:AlternateContent>
  <bookViews>
    <workbookView xWindow="360" yWindow="15" windowWidth="20955" windowHeight="9720"/>
  </bookViews>
  <sheets>
    <sheet name="Расчет НМЦ лота закупки" sheetId="1" r:id="rId1"/>
    <sheet name="Лист1" sheetId="2" r:id="rId2"/>
  </sheets>
  <definedNames>
    <definedName name="_xlnm._FilterDatabase" localSheetId="0" hidden="1">'Расчет НМЦ лота закупки'!$A$5:$M$10</definedName>
    <definedName name="Print_Titles" localSheetId="0">'Расчет НМЦ лота закупки'!$6:$6</definedName>
    <definedName name="_xlnm.Print_Area" localSheetId="0">'Расчет НМЦ лота закупки'!$A$1:$S$23</definedName>
  </definedNames>
  <calcPr calcId="162913"/>
</workbook>
</file>

<file path=xl/calcChain.xml><?xml version="1.0" encoding="utf-8"?>
<calcChain xmlns="http://schemas.openxmlformats.org/spreadsheetml/2006/main">
  <c r="G7" i="1" l="1"/>
  <c r="G8" i="1" l="1"/>
  <c r="G9" i="1" s="1"/>
  <c r="Q7" i="1" l="1"/>
  <c r="S7" i="1" s="1"/>
  <c r="P7" i="1"/>
  <c r="P8" i="1" s="1"/>
  <c r="M7" i="1"/>
  <c r="J7" i="1"/>
  <c r="J8" i="1" s="1"/>
  <c r="J9" i="1" s="1"/>
  <c r="P9" i="1" l="1"/>
  <c r="P10" i="1" s="1"/>
  <c r="S8" i="1"/>
  <c r="S9" i="1" s="1"/>
  <c r="M8" i="1"/>
  <c r="M9" i="1" s="1"/>
  <c r="W7" i="1"/>
  <c r="S10" i="1" l="1"/>
  <c r="J10" i="1" l="1"/>
  <c r="M10" i="1"/>
  <c r="G12" i="1"/>
  <c r="G10" i="1"/>
</calcChain>
</file>

<file path=xl/sharedStrings.xml><?xml version="1.0" encoding="utf-8"?>
<sst xmlns="http://schemas.openxmlformats.org/spreadsheetml/2006/main" count="43" uniqueCount="31">
  <si>
    <t>Приложение №2</t>
  </si>
  <si>
    <t>№</t>
  </si>
  <si>
    <t xml:space="preserve">Номер материала </t>
  </si>
  <si>
    <t>Краткий текст материала</t>
  </si>
  <si>
    <t>ЕИ</t>
  </si>
  <si>
    <t>Итог</t>
  </si>
  <si>
    <t>Справочник цен</t>
  </si>
  <si>
    <t>Кол-во</t>
  </si>
  <si>
    <t>Цена, руб. без НДС</t>
  </si>
  <si>
    <t>Сумма, руб. без НДС</t>
  </si>
  <si>
    <t>ИТОГО без НДС</t>
  </si>
  <si>
    <t>ИТОГО с НДС</t>
  </si>
  <si>
    <t>Отчет:</t>
  </si>
  <si>
    <t>1. Стоимость лота/закупки была определена как наименьшая среди представленных ТКП.</t>
  </si>
  <si>
    <t xml:space="preserve">Согласовано, </t>
  </si>
  <si>
    <t>/А.Ю. Бордунов /</t>
  </si>
  <si>
    <t>Начальник Управления логистики и МТО филиала ПАО "Россети Центр и Приволжье" - "Владимирэнерго"</t>
  </si>
  <si>
    <t>/А.А. Артищев/</t>
  </si>
  <si>
    <t>2. В стоимость лота/закупки материалов/оборудования включена доставка до склада Покупателя.</t>
  </si>
  <si>
    <t>НДС - 22%</t>
  </si>
  <si>
    <t>Начальник Департамента по логистике и МТО ПАО "Россети Центр"</t>
  </si>
  <si>
    <t>шт</t>
  </si>
  <si>
    <t>Комплект вакуумного реклоузера TER_Rec15_FII_L5 для магистральных линий с двустросторонним питанием</t>
  </si>
  <si>
    <t xml:space="preserve">Расчет начальной максимальной цены лота/закупки (306A) от 26.02.2026г.   </t>
  </si>
  <si>
    <t>КП № 1 от 24.02.2026</t>
  </si>
  <si>
    <t>КП № 2 от 24.02.2026</t>
  </si>
  <si>
    <t>КП № 3 от 24.02.2026</t>
  </si>
  <si>
    <t>За расчетную стоимость лота/закупки принять стоимость из КП №1 от 24.02.2026 г.</t>
  </si>
  <si>
    <t>/Е.Н. Кучерова/</t>
  </si>
  <si>
    <t xml:space="preserve"> Специалист 1 категории  отдела логистики УЛиМТО филиала ПАО "Россети Центр и Приволжье" - "Владимирэнерго"</t>
  </si>
  <si>
    <t>2388560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</si>
</sst>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#,##0.00\ _₽"/>
  </numFmts>
  <fonts count="15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right" vertical="center" wrapText="1" indent="2"/>
    </xf>
    <xf numFmtId="4" fontId="8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 indent="2"/>
    </xf>
    <xf numFmtId="4" fontId="6" fillId="0" borderId="0" xfId="0" applyNumberFormat="1" applyFont="1" applyAlignment="1">
      <alignment horizontal="right" vertical="center" wrapText="1" indent="2"/>
    </xf>
    <xf numFmtId="4" fontId="3" fillId="0" borderId="0" xfId="0" applyNumberFormat="1" applyFont="1" applyAlignment="1">
      <alignment vertical="center" wrapText="1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2" borderId="0" xfId="0" applyFont="1" applyFill="1"/>
    <xf numFmtId="164" fontId="0" fillId="0" borderId="0" xfId="0" applyNumberFormat="1"/>
    <xf numFmtId="4" fontId="3" fillId="0" borderId="0" xfId="0" applyNumberFormat="1" applyFont="1" applyAlignment="1">
      <alignment horizontal="right" vertical="center" wrapText="1"/>
    </xf>
    <xf numFmtId="0" fontId="13" fillId="2" borderId="0" xfId="0" applyFont="1" applyFill="1"/>
    <xf numFmtId="0" fontId="13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vertical="center"/>
    </xf>
    <xf numFmtId="2" fontId="3" fillId="0" borderId="0" xfId="0" applyNumberFormat="1" applyFont="1"/>
    <xf numFmtId="44" fontId="3" fillId="0" borderId="0" xfId="0" applyNumberFormat="1" applyFont="1"/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center" wrapText="1" indent="2"/>
    </xf>
    <xf numFmtId="4" fontId="4" fillId="0" borderId="5" xfId="0" applyNumberFormat="1" applyFont="1" applyBorder="1" applyAlignment="1">
      <alignment horizontal="right" vertical="center" wrapText="1" indent="2"/>
    </xf>
    <xf numFmtId="4" fontId="4" fillId="0" borderId="1" xfId="0" applyNumberFormat="1" applyFont="1" applyBorder="1" applyAlignment="1">
      <alignment horizontal="right" vertical="center" wrapText="1" indent="2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tabSelected="1" zoomScale="80" zoomScaleNormal="80" workbookViewId="0">
      <pane xSplit="3" ySplit="6" topLeftCell="D7" activePane="bottomRight" state="frozen"/>
      <selection activeCell="F47" sqref="F47"/>
      <selection pane="topRight"/>
      <selection pane="bottomLeft"/>
      <selection pane="bottomRight" activeCell="G8" sqref="G8"/>
    </sheetView>
  </sheetViews>
  <sheetFormatPr defaultRowHeight="15" x14ac:dyDescent="0.25"/>
  <cols>
    <col min="1" max="1" width="5.42578125" style="1" customWidth="1"/>
    <col min="2" max="2" width="16.28515625" style="1" customWidth="1"/>
    <col min="3" max="3" width="32.42578125" style="2" customWidth="1"/>
    <col min="4" max="4" width="8.5703125" style="1" customWidth="1"/>
    <col min="5" max="5" width="7.28515625" style="1" customWidth="1"/>
    <col min="6" max="6" width="26" style="1" customWidth="1"/>
    <col min="7" max="7" width="24.42578125" style="1" customWidth="1"/>
    <col min="8" max="8" width="7.28515625" style="1" customWidth="1"/>
    <col min="9" max="10" width="21.7109375" style="1" customWidth="1"/>
    <col min="11" max="11" width="7.28515625" style="1" customWidth="1"/>
    <col min="12" max="12" width="22" style="3" customWidth="1"/>
    <col min="13" max="13" width="23" style="3" customWidth="1"/>
    <col min="14" max="14" width="9.140625" style="1" customWidth="1"/>
    <col min="15" max="15" width="23" style="1" customWidth="1"/>
    <col min="16" max="16" width="23.5703125" style="1" customWidth="1"/>
    <col min="17" max="17" width="7.28515625" style="3" customWidth="1"/>
    <col min="18" max="18" width="21.7109375" style="3" customWidth="1"/>
    <col min="19" max="19" width="23.140625" style="3" customWidth="1"/>
    <col min="20" max="20" width="22" style="1" customWidth="1"/>
    <col min="21" max="22" width="9.140625" style="1"/>
    <col min="23" max="23" width="0" style="1" hidden="1" customWidth="1"/>
    <col min="24" max="16384" width="9.140625" style="1"/>
  </cols>
  <sheetData>
    <row r="1" spans="1:23" x14ac:dyDescent="0.25">
      <c r="S1" s="4" t="s">
        <v>0</v>
      </c>
    </row>
    <row r="2" spans="1:23" s="5" customFormat="1" ht="27.75" customHeight="1" x14ac:dyDescent="0.25">
      <c r="A2" s="49" t="s">
        <v>23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23" x14ac:dyDescent="0.25">
      <c r="B3" s="6"/>
      <c r="C3" s="7"/>
    </row>
    <row r="4" spans="1:23" s="8" customFormat="1" ht="40.5" customHeight="1" x14ac:dyDescent="0.25">
      <c r="A4" s="54" t="s">
        <v>1</v>
      </c>
      <c r="B4" s="54" t="s">
        <v>2</v>
      </c>
      <c r="C4" s="54" t="s">
        <v>3</v>
      </c>
      <c r="D4" s="54" t="s">
        <v>4</v>
      </c>
      <c r="E4" s="54" t="s">
        <v>5</v>
      </c>
      <c r="F4" s="54"/>
      <c r="G4" s="54"/>
      <c r="H4" s="54" t="s">
        <v>6</v>
      </c>
      <c r="I4" s="54"/>
      <c r="J4" s="54"/>
      <c r="K4" s="55" t="s">
        <v>24</v>
      </c>
      <c r="L4" s="56"/>
      <c r="M4" s="57"/>
      <c r="N4" s="55" t="s">
        <v>25</v>
      </c>
      <c r="O4" s="56"/>
      <c r="P4" s="57"/>
      <c r="Q4" s="58" t="s">
        <v>26</v>
      </c>
      <c r="R4" s="59"/>
      <c r="S4" s="60"/>
    </row>
    <row r="5" spans="1:23" s="9" customFormat="1" ht="51.75" customHeight="1" x14ac:dyDescent="0.25">
      <c r="A5" s="54"/>
      <c r="B5" s="54"/>
      <c r="C5" s="54"/>
      <c r="D5" s="54"/>
      <c r="E5" s="61" t="s">
        <v>7</v>
      </c>
      <c r="F5" s="61" t="s">
        <v>8</v>
      </c>
      <c r="G5" s="61" t="s">
        <v>9</v>
      </c>
      <c r="H5" s="61" t="s">
        <v>7</v>
      </c>
      <c r="I5" s="61" t="s">
        <v>8</v>
      </c>
      <c r="J5" s="61" t="s">
        <v>9</v>
      </c>
      <c r="K5" s="61" t="s">
        <v>7</v>
      </c>
      <c r="L5" s="61" t="s">
        <v>8</v>
      </c>
      <c r="M5" s="61" t="s">
        <v>9</v>
      </c>
      <c r="N5" s="61" t="s">
        <v>7</v>
      </c>
      <c r="O5" s="61" t="s">
        <v>8</v>
      </c>
      <c r="P5" s="61" t="s">
        <v>9</v>
      </c>
      <c r="Q5" s="61" t="s">
        <v>7</v>
      </c>
      <c r="R5" s="61" t="s">
        <v>8</v>
      </c>
      <c r="S5" s="61" t="s">
        <v>9</v>
      </c>
    </row>
    <row r="6" spans="1:23" s="10" customFormat="1" ht="14.25" customHeight="1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61">
        <v>9</v>
      </c>
      <c r="J6" s="61">
        <v>10</v>
      </c>
      <c r="K6" s="61">
        <v>14</v>
      </c>
      <c r="L6" s="61">
        <v>15</v>
      </c>
      <c r="M6" s="61">
        <v>16</v>
      </c>
      <c r="N6" s="61">
        <v>11</v>
      </c>
      <c r="O6" s="61">
        <v>12</v>
      </c>
      <c r="P6" s="61">
        <v>13</v>
      </c>
      <c r="Q6" s="61">
        <v>17</v>
      </c>
      <c r="R6" s="61">
        <v>18</v>
      </c>
      <c r="S6" s="61">
        <v>19</v>
      </c>
    </row>
    <row r="7" spans="1:23" s="10" customFormat="1" ht="122.25" customHeight="1" x14ac:dyDescent="0.25">
      <c r="A7" s="62">
        <v>1</v>
      </c>
      <c r="B7" s="63" t="s">
        <v>30</v>
      </c>
      <c r="C7" s="64" t="s">
        <v>22</v>
      </c>
      <c r="D7" s="65" t="s">
        <v>21</v>
      </c>
      <c r="E7" s="66">
        <v>3</v>
      </c>
      <c r="F7" s="67">
        <v>3390743</v>
      </c>
      <c r="G7" s="68">
        <f>ROUND(F7*E7,2)</f>
        <v>10172229</v>
      </c>
      <c r="H7" s="62">
        <v>3</v>
      </c>
      <c r="I7" s="68">
        <v>1682002.14</v>
      </c>
      <c r="J7" s="68">
        <f t="shared" ref="J7" si="0">I7*H7</f>
        <v>5046006.42</v>
      </c>
      <c r="K7" s="62">
        <v>3</v>
      </c>
      <c r="L7" s="68">
        <v>3390743</v>
      </c>
      <c r="M7" s="69">
        <f t="shared" ref="M7" si="1">L7*K7</f>
        <v>10172229</v>
      </c>
      <c r="N7" s="62">
        <v>3</v>
      </c>
      <c r="O7" s="68">
        <v>3475512.1</v>
      </c>
      <c r="P7" s="68">
        <f t="shared" ref="P7" si="2">O7*N7</f>
        <v>10426536.300000001</v>
      </c>
      <c r="Q7" s="62">
        <f t="shared" ref="Q7" si="3">E7</f>
        <v>3</v>
      </c>
      <c r="R7" s="68">
        <v>3531120.3</v>
      </c>
      <c r="S7" s="68">
        <f t="shared" ref="S7" si="4">R7*Q7</f>
        <v>10593360.899999999</v>
      </c>
      <c r="W7" s="11">
        <f t="shared" ref="W7" si="5">M7*1.2</f>
        <v>12206674.799999999</v>
      </c>
    </row>
    <row r="8" spans="1:23" s="12" customFormat="1" ht="42.75" customHeight="1" x14ac:dyDescent="0.3">
      <c r="A8" s="70" t="s">
        <v>10</v>
      </c>
      <c r="B8" s="71"/>
      <c r="C8" s="72"/>
      <c r="D8" s="73"/>
      <c r="E8" s="74"/>
      <c r="F8" s="75"/>
      <c r="G8" s="69">
        <f>SUM(G7:G7)</f>
        <v>10172229</v>
      </c>
      <c r="H8" s="62"/>
      <c r="I8" s="76"/>
      <c r="J8" s="69">
        <f>SUM(J7:J7)</f>
        <v>5046006.42</v>
      </c>
      <c r="K8" s="77"/>
      <c r="L8" s="78"/>
      <c r="M8" s="69">
        <f>SUM(M7:M7)</f>
        <v>10172229</v>
      </c>
      <c r="N8" s="77"/>
      <c r="O8" s="79"/>
      <c r="P8" s="69">
        <f>SUM(P7:P7)</f>
        <v>10426536.300000001</v>
      </c>
      <c r="Q8" s="77"/>
      <c r="R8" s="78"/>
      <c r="S8" s="69">
        <f>SUM(S7:S7)</f>
        <v>10593360.899999999</v>
      </c>
    </row>
    <row r="9" spans="1:23" s="12" customFormat="1" ht="42.95" customHeight="1" x14ac:dyDescent="0.25">
      <c r="A9" s="80" t="s">
        <v>19</v>
      </c>
      <c r="B9" s="80"/>
      <c r="C9" s="80"/>
      <c r="D9" s="81"/>
      <c r="E9" s="81"/>
      <c r="F9" s="81"/>
      <c r="G9" s="69">
        <f>G8*0.22</f>
        <v>2237890.38</v>
      </c>
      <c r="H9" s="81"/>
      <c r="I9" s="81"/>
      <c r="J9" s="69">
        <f>J8*0.22</f>
        <v>1110121.4124</v>
      </c>
      <c r="K9" s="81"/>
      <c r="L9" s="81"/>
      <c r="M9" s="69">
        <f>M8*0.22</f>
        <v>2237890.38</v>
      </c>
      <c r="N9" s="81"/>
      <c r="O9" s="81"/>
      <c r="P9" s="69">
        <f>P8*0.22</f>
        <v>2293837.986</v>
      </c>
      <c r="Q9" s="81"/>
      <c r="R9" s="81"/>
      <c r="S9" s="69">
        <f>S8*0.22</f>
        <v>2330539.3979999996</v>
      </c>
    </row>
    <row r="10" spans="1:23" s="12" customFormat="1" ht="42.95" customHeight="1" x14ac:dyDescent="0.25">
      <c r="A10" s="80" t="s">
        <v>11</v>
      </c>
      <c r="B10" s="80"/>
      <c r="C10" s="80"/>
      <c r="D10" s="82"/>
      <c r="E10" s="82"/>
      <c r="F10" s="82"/>
      <c r="G10" s="69">
        <f>G8+G9</f>
        <v>12410119.379999999</v>
      </c>
      <c r="H10" s="81"/>
      <c r="I10" s="81"/>
      <c r="J10" s="69">
        <f>J8+J9</f>
        <v>6156127.8323999997</v>
      </c>
      <c r="K10" s="81"/>
      <c r="L10" s="81"/>
      <c r="M10" s="69">
        <f>M8+M9</f>
        <v>12410119.379999999</v>
      </c>
      <c r="N10" s="81"/>
      <c r="O10" s="81"/>
      <c r="P10" s="69">
        <f>P8+P9</f>
        <v>12720374.286</v>
      </c>
      <c r="Q10" s="81"/>
      <c r="R10" s="81"/>
      <c r="S10" s="69">
        <f>S8+S9</f>
        <v>12923900.297999999</v>
      </c>
    </row>
    <row r="11" spans="1:23" s="12" customFormat="1" ht="42.95" customHeight="1" x14ac:dyDescent="0.25">
      <c r="A11" s="13"/>
      <c r="B11" s="13"/>
      <c r="C11" s="13"/>
      <c r="D11" s="14"/>
      <c r="E11" s="14"/>
      <c r="F11" s="14"/>
      <c r="G11" s="15"/>
      <c r="H11" s="14"/>
      <c r="I11" s="14"/>
      <c r="J11" s="15"/>
      <c r="K11" s="14"/>
      <c r="L11" s="16"/>
      <c r="M11" s="15"/>
      <c r="N11" s="14"/>
      <c r="O11" s="14"/>
      <c r="P11" s="15"/>
      <c r="Q11" s="14"/>
      <c r="R11" s="16"/>
      <c r="S11" s="15"/>
    </row>
    <row r="12" spans="1:23" s="17" customFormat="1" ht="35.1" hidden="1" customHeight="1" x14ac:dyDescent="0.25">
      <c r="A12" s="18"/>
      <c r="B12" s="18"/>
      <c r="C12" s="18"/>
      <c r="D12" s="19"/>
      <c r="E12" s="19"/>
      <c r="F12" s="19"/>
      <c r="G12" s="20">
        <f>G8*1.2</f>
        <v>12206674.799999999</v>
      </c>
      <c r="H12" s="19"/>
      <c r="I12" s="19"/>
      <c r="J12" s="21"/>
      <c r="K12" s="19"/>
      <c r="L12" s="22"/>
      <c r="M12" s="21"/>
      <c r="N12" s="19"/>
      <c r="O12" s="19"/>
      <c r="P12" s="21"/>
      <c r="Q12" s="19"/>
      <c r="R12" s="22"/>
      <c r="S12" s="21"/>
    </row>
    <row r="13" spans="1:23" s="23" customFormat="1" ht="26.25" customHeight="1" x14ac:dyDescent="0.3">
      <c r="B13" s="52" t="s">
        <v>12</v>
      </c>
      <c r="C13" s="52"/>
      <c r="D13" s="52"/>
      <c r="E13" s="52"/>
      <c r="F13" s="52"/>
      <c r="G13" s="52"/>
      <c r="H13" s="52"/>
      <c r="I13" s="52"/>
      <c r="J13" s="52"/>
      <c r="K13" s="24"/>
      <c r="L13" s="24"/>
      <c r="M13" s="24"/>
      <c r="N13" s="24"/>
      <c r="O13" s="24"/>
      <c r="P13" s="24"/>
      <c r="Q13" s="24"/>
      <c r="R13" s="24"/>
      <c r="S13" s="24"/>
    </row>
    <row r="14" spans="1:23" s="43" customFormat="1" ht="18.75" x14ac:dyDescent="0.3">
      <c r="B14" s="53" t="s">
        <v>27</v>
      </c>
      <c r="C14" s="53"/>
      <c r="D14" s="53"/>
      <c r="E14" s="53"/>
      <c r="F14" s="53"/>
      <c r="G14" s="53"/>
      <c r="H14" s="53"/>
      <c r="I14" s="53"/>
      <c r="J14" s="53"/>
    </row>
    <row r="15" spans="1:23" s="23" customFormat="1" ht="15" customHeight="1" x14ac:dyDescent="0.3">
      <c r="B15" s="50" t="s">
        <v>13</v>
      </c>
      <c r="C15" s="50"/>
      <c r="D15" s="50"/>
      <c r="E15" s="50"/>
      <c r="F15" s="50"/>
      <c r="G15" s="50"/>
      <c r="H15" s="50"/>
      <c r="I15" s="50"/>
      <c r="J15" s="50"/>
      <c r="K15" s="24"/>
      <c r="L15" s="24"/>
      <c r="M15" s="24"/>
      <c r="N15" s="24"/>
      <c r="O15" s="24"/>
      <c r="P15" s="24"/>
      <c r="Q15" s="24"/>
      <c r="R15" s="24"/>
      <c r="S15" s="24"/>
    </row>
    <row r="16" spans="1:23" s="23" customFormat="1" ht="18.75" x14ac:dyDescent="0.3">
      <c r="B16" s="51" t="s">
        <v>18</v>
      </c>
      <c r="C16" s="51"/>
      <c r="D16" s="51"/>
      <c r="E16" s="51"/>
      <c r="F16" s="51"/>
      <c r="G16" s="51"/>
      <c r="H16" s="51"/>
      <c r="I16" s="51"/>
      <c r="J16" s="51"/>
      <c r="K16" s="24"/>
      <c r="L16" s="25"/>
      <c r="M16" s="25"/>
      <c r="N16" s="24"/>
      <c r="O16" s="24"/>
      <c r="P16" s="24"/>
      <c r="Q16" s="25"/>
      <c r="R16" s="25"/>
      <c r="S16" s="25"/>
    </row>
    <row r="17" spans="1:19" s="23" customFormat="1" ht="18.75" x14ac:dyDescent="0.3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24"/>
      <c r="M17" s="24"/>
      <c r="N17" s="24"/>
      <c r="O17" s="24"/>
      <c r="P17" s="24"/>
      <c r="Q17" s="24"/>
      <c r="R17" s="24"/>
      <c r="S17" s="24"/>
    </row>
    <row r="18" spans="1:19" s="23" customFormat="1" ht="18.75" x14ac:dyDescent="0.3">
      <c r="B18" s="23" t="s">
        <v>29</v>
      </c>
      <c r="I18" s="26"/>
      <c r="J18" s="26"/>
      <c r="K18" s="24"/>
      <c r="L18" s="27"/>
      <c r="M18" s="27"/>
      <c r="N18" s="23" t="s">
        <v>28</v>
      </c>
      <c r="O18" s="24"/>
      <c r="P18" s="24"/>
      <c r="Q18" s="27"/>
      <c r="R18" s="27"/>
      <c r="S18" s="27"/>
    </row>
    <row r="19" spans="1:19" s="23" customFormat="1" ht="29.25" customHeight="1" x14ac:dyDescent="0.3">
      <c r="C19" s="28"/>
      <c r="E19" s="29"/>
      <c r="F19" s="29"/>
      <c r="J19" s="26"/>
      <c r="K19" s="24"/>
      <c r="L19" s="27"/>
      <c r="M19" s="27"/>
      <c r="O19" s="24"/>
      <c r="P19" s="24"/>
      <c r="Q19" s="27"/>
      <c r="R19" s="27"/>
      <c r="S19" s="27"/>
    </row>
    <row r="20" spans="1:19" s="23" customFormat="1" ht="18.75" x14ac:dyDescent="0.3">
      <c r="A20" s="26"/>
      <c r="B20" s="44" t="s">
        <v>16</v>
      </c>
      <c r="C20" s="26"/>
      <c r="D20" s="26"/>
      <c r="E20" s="26"/>
      <c r="F20" s="26"/>
      <c r="G20" s="26"/>
      <c r="I20" s="26"/>
      <c r="J20" s="26"/>
      <c r="K20" s="27"/>
      <c r="L20" s="27"/>
      <c r="M20" s="27"/>
      <c r="N20" s="44" t="s">
        <v>17</v>
      </c>
      <c r="O20" s="27"/>
      <c r="P20" s="27"/>
      <c r="Q20" s="27"/>
      <c r="R20" s="27"/>
      <c r="S20" s="27"/>
    </row>
    <row r="21" spans="1:19" s="23" customFormat="1" ht="25.5" customHeight="1" x14ac:dyDescent="0.3">
      <c r="A21" s="26"/>
      <c r="B21" s="30"/>
      <c r="C21" s="31"/>
      <c r="D21" s="30"/>
      <c r="E21" s="32"/>
      <c r="F21" s="33"/>
      <c r="G21" s="26"/>
      <c r="H21" s="26"/>
      <c r="I21" s="26"/>
      <c r="J21" s="26"/>
      <c r="K21" s="27"/>
      <c r="L21" s="27"/>
      <c r="M21" s="27"/>
      <c r="N21" s="26"/>
      <c r="O21" s="27"/>
      <c r="P21" s="27"/>
      <c r="Q21" s="27"/>
      <c r="R21" s="27"/>
      <c r="S21" s="27"/>
    </row>
    <row r="22" spans="1:19" s="23" customFormat="1" ht="18.75" x14ac:dyDescent="0.3">
      <c r="A22" s="26"/>
      <c r="B22" s="34" t="s">
        <v>14</v>
      </c>
      <c r="C22" s="35"/>
      <c r="D22" s="34"/>
      <c r="E22" s="36"/>
      <c r="F22" s="36"/>
      <c r="G22" s="26"/>
      <c r="H22" s="26"/>
      <c r="I22" s="26"/>
      <c r="J22" s="26"/>
      <c r="K22" s="27"/>
      <c r="L22" s="27"/>
      <c r="M22" s="27"/>
      <c r="N22" s="26"/>
      <c r="O22" s="27"/>
      <c r="P22" s="27"/>
      <c r="Q22" s="27"/>
      <c r="R22" s="27"/>
      <c r="S22" s="27"/>
    </row>
    <row r="23" spans="1:19" s="23" customFormat="1" ht="18.75" x14ac:dyDescent="0.3">
      <c r="A23" s="26"/>
      <c r="B23" s="46" t="s">
        <v>20</v>
      </c>
      <c r="C23" s="46"/>
      <c r="D23" s="46"/>
      <c r="E23" s="46"/>
      <c r="F23" s="46"/>
      <c r="G23" s="46"/>
      <c r="H23" s="45"/>
      <c r="I23" s="45"/>
      <c r="K23" s="27"/>
      <c r="L23" s="24"/>
      <c r="M23" s="24"/>
      <c r="N23" s="37" t="s">
        <v>15</v>
      </c>
      <c r="O23" s="27"/>
      <c r="P23" s="27"/>
      <c r="Q23" s="24"/>
      <c r="R23" s="24"/>
      <c r="S23" s="24"/>
    </row>
    <row r="24" spans="1:19" s="38" customFormat="1" ht="15.75" x14ac:dyDescent="0.25">
      <c r="C24" s="39"/>
      <c r="L24" s="40"/>
      <c r="M24" s="40"/>
      <c r="Q24" s="40"/>
      <c r="R24" s="40"/>
      <c r="S24" s="40"/>
    </row>
    <row r="25" spans="1:19" s="38" customFormat="1" ht="15.75" x14ac:dyDescent="0.25">
      <c r="C25" s="39"/>
      <c r="L25" s="40"/>
      <c r="M25" s="40"/>
      <c r="Q25" s="40"/>
      <c r="R25" s="40"/>
      <c r="S25" s="40"/>
    </row>
    <row r="54" spans="6:6" x14ac:dyDescent="0.25">
      <c r="F54" s="47"/>
    </row>
    <row r="55" spans="6:6" x14ac:dyDescent="0.25">
      <c r="F55" s="47"/>
    </row>
    <row r="56" spans="6:6" x14ac:dyDescent="0.25">
      <c r="F56" s="47"/>
    </row>
    <row r="57" spans="6:6" x14ac:dyDescent="0.25">
      <c r="F57" s="47"/>
    </row>
    <row r="58" spans="6:6" x14ac:dyDescent="0.25">
      <c r="F58" s="47"/>
    </row>
    <row r="59" spans="6:6" x14ac:dyDescent="0.25">
      <c r="F59" s="48"/>
    </row>
    <row r="60" spans="6:6" x14ac:dyDescent="0.25">
      <c r="F60" s="47"/>
    </row>
    <row r="61" spans="6:6" x14ac:dyDescent="0.25">
      <c r="F61" s="47"/>
    </row>
    <row r="62" spans="6:6" x14ac:dyDescent="0.25">
      <c r="F62" s="47"/>
    </row>
    <row r="63" spans="6:6" x14ac:dyDescent="0.25">
      <c r="F63" s="47"/>
    </row>
    <row r="64" spans="6:6" x14ac:dyDescent="0.25">
      <c r="F64" s="47"/>
    </row>
    <row r="65" spans="6:6" x14ac:dyDescent="0.25">
      <c r="F65" s="47"/>
    </row>
    <row r="66" spans="6:6" x14ac:dyDescent="0.25">
      <c r="F66" s="47"/>
    </row>
  </sheetData>
  <mergeCells count="18">
    <mergeCell ref="B15:J15"/>
    <mergeCell ref="B16:J16"/>
    <mergeCell ref="B17:K17"/>
    <mergeCell ref="A8:C8"/>
    <mergeCell ref="A9:C9"/>
    <mergeCell ref="A10:C10"/>
    <mergeCell ref="B13:J13"/>
    <mergeCell ref="B14:J14"/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</mergeCells>
  <pageMargins left="0.59055118110236249" right="0.59055118110236249" top="0.78740157480314954" bottom="0.59055118110236249" header="0" footer="0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11"/>
  <sheetViews>
    <sheetView workbookViewId="0">
      <selection activeCell="D9" sqref="D9"/>
    </sheetView>
  </sheetViews>
  <sheetFormatPr defaultRowHeight="15" x14ac:dyDescent="0.25"/>
  <cols>
    <col min="4" max="4" width="12" customWidth="1"/>
    <col min="5" max="5" width="14.140625" customWidth="1"/>
  </cols>
  <sheetData>
    <row r="5" spans="4:5" x14ac:dyDescent="0.25">
      <c r="E5" s="41"/>
    </row>
    <row r="6" spans="4:5" x14ac:dyDescent="0.25">
      <c r="E6" s="41"/>
    </row>
    <row r="7" spans="4:5" x14ac:dyDescent="0.25">
      <c r="E7" s="41"/>
    </row>
    <row r="8" spans="4:5" x14ac:dyDescent="0.25">
      <c r="E8" s="41"/>
    </row>
    <row r="9" spans="4:5" x14ac:dyDescent="0.25">
      <c r="D9" s="42"/>
      <c r="E9" s="41"/>
    </row>
    <row r="11" spans="4:5" x14ac:dyDescent="0.25">
      <c r="E11" s="41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 лота закупки</vt:lpstr>
      <vt:lpstr>Лист1</vt:lpstr>
      <vt:lpstr>'Расчет НМЦ лота закупки'!Print_Titles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Кучерова Елизавета Николаевна</cp:lastModifiedBy>
  <cp:revision>11</cp:revision>
  <cp:lastPrinted>2026-02-26T09:10:09Z</cp:lastPrinted>
  <dcterms:created xsi:type="dcterms:W3CDTF">2014-06-26T05:52:50Z</dcterms:created>
  <dcterms:modified xsi:type="dcterms:W3CDTF">2026-02-26T10:39:26Z</dcterms:modified>
</cp:coreProperties>
</file>